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<sst xmlns="http://schemas.openxmlformats.org/spreadsheetml/2006/main" count="619" uniqueCount="355">
  <si>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</si>
  <si>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</si>
  <si>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</si>
  <si>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</si>
  <si>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</si>
  <si>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</si>
  <si>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</si>
  <si>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</si>
  <si>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</si>
  <si>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</si>
  <si>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</si>
  <si>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</si>
  <si>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</si>
  <si>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</si>
  <si>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</si>
  <si>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</si>
  <si>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</si>
  <si>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</si>
  <si>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</si>
  <si>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</si>
  <si>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</si>
  <si>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</si>
  <si>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</si>
  <si>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</si>
  <si>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</si>
  <si>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</si>
  <si>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</si>
  <si>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</si>
  <si>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</si>
  <si>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</si>
  <si>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</si>
  <si>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</si>
  <si>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</si>
  <si>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</si>
  <si>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</si>
  <si>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</si>
  <si>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</si>
  <si>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</si>
  <si>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</si>
  <si>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</si>
  <si>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</si>
  <si>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</si>
  <si>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</si>
  <si>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</si>
  <si>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</si>
  <si>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</si>
  <si>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</si>
  <si>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</si>
  <si>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</si>
  <si>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</si>
  <si>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</si>
  <si>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</si>
  <si>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</si>
  <si>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</si>
  <si>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</si>
  <si>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</si>
  <si>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</si>
  <si>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</si>
  <si>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</si>
  <si>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</si>
  <si>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</si>
  <si>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</si>
  <si>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</si>
  <si>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</si>
  <si>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</si>
  <si>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</si>
  <si>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</si>
  <si>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</si>
  <si>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</si>
  <si>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</si>
  <si>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</si>
  <si>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</si>
  <si>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</si>
  <si>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</si>
  <si>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</si>
  <si>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</si>
  <si>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</si>
  <si>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</si>
  <si>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</si>
  <si>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</si>
  <si>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</si>
  <si>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</si>
  <si>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</si>
  <si>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</si>
  <si>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</si>
  <si>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</si>
  <si>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</si>
  <si>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</si>
  <si>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</si>
  <si>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</si>
  <si>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</si>
  <si>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</si>
  <si>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</si>
  <si>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</si>
  <si>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</si>
  <si>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</si>
  <si>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</si>
  <si>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</si>
  <si>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</si>
  <si>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</si>
  <si>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</si>
  <si>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</si>
  <si>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</si>
  <si>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</si>
  <si>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</si>
  <si>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</si>
  <si>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</si>
  <si>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</si>
  <si>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</si>
  <si>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</si>
  <si>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</si>
  <si>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</si>
  <si>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</si>
  <si>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</si>
  <si>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</si>
  <si>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</si>
  <si>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</si>
  <si>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</si>
  <si>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</si>
  <si>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</si>
  <si>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</si>
  <si>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</si>
  <si>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</si>
  <si>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</si>
  <si>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</si>
  <si>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</si>
  <si>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</si>
  <si>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</si>
  <si>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</si>
  <si>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</si>
  <si>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</si>
  <si>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</si>
  <si>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</si>
  <si>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</si>
  <si>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</si>
  <si>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</si>
  <si>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</si>
  <si>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</si>
  <si>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</si>
  <si>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</si>
  <si>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</si>
  <si>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</si>
  <si>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</si>
  <si>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</si>
  <si>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</si>
  <si>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</si>
  <si>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</si>
  <si>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</si>
  <si>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</si>
  <si>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</si>
  <si>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</si>
  <si>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</si>
  <si>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</si>
  <si>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</si>
  <si>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</si>
  <si>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</si>
  <si>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</si>
  <si>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</si>
  <si>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</si>
  <si>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</si>
  <si>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</si>
  <si>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</si>
  <si>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</si>
  <si>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</si>
  <si>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</si>
  <si>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</si>
  <si>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</si>
  <si>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</si>
  <si>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</si>
  <si>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</si>
  <si>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</si>
  <si>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</si>
  <si>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</si>
  <si>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</si>
  <si>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</si>
  <si>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</si>
  <si>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</si>
  <si>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</si>
  <si>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</si>
  <si>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</si>
  <si>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</si>
  <si>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</si>
  <si>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</si>
  <si>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</si>
  <si>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</si>
  <si>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</si>
  <si>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</si>
  <si>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</si>
  <si>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</si>
  <si>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</si>
  <si>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</si>
  <si>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</si>
  <si>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</si>
  <si>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</si>
  <si>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</si>
  <si>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</si>
  <si>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</si>
  <si>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</si>
  <si>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</si>
  <si>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</si>
  <si>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</si>
  <si>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</si>
  <si>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</si>
  <si>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</si>
  <si>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</si>
  <si>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</si>
  <si>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</si>
  <si>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</si>
  <si>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</si>
  <si>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</si>
  <si>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</si>
  <si>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</si>
  <si>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</si>
  <si>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</si>
  <si>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</si>
  <si>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</si>
  <si>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</si>
  <si>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</si>
  <si>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</si>
  <si>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</si>
  <si>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</si>
  <si>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</si>
  <si>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</si>
  <si>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</si>
  <si>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</si>
  <si>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</si>
  <si>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</si>
  <si>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</si>
  <si>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</si>
  <si>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</si>
  <si>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</si>
  <si>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</si>
  <si>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</si>
  <si>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</si>
  <si>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</si>
  <si>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</si>
  <si>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</si>
  <si>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</si>
  <si>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</si>
  <si>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</si>
  <si>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</si>
  <si>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</si>
  <si>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</si>
  <si>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</si>
  <si>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</si>
  <si>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</si>
  <si>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</si>
  <si>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</si>
  <si>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</si>
  <si>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</si>
  <si>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</si>
  <si>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</si>
  <si>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</si>
  <si>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</si>
  <si>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</si>
  <si>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</si>
  <si>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</si>
  <si>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</si>
  <si>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</si>
  <si>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</si>
  <si>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</si>
  <si>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</si>
  <si>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</si>
  <si>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</si>
  <si>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</si>
  <si>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</si>
  <si>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</si>
  <si>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</si>
  <si>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</si>
  <si>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</si>
  <si>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</si>
  <si>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</si>
  <si>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</si>
  <si>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</si>
  <si>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</si>
  <si>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</si>
  <si>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</si>
  <si>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</si>
  <si>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</si>
  <si>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</si>
  <si>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</si>
  <si>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</si>
  <si>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</si>
  <si>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</si>
  <si>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</si>
  <si>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</si>
  <si>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</si>
  <si>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</si>
  <si>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</si>
  <si>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</si>
  <si>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</si>
  <si>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</si>
  <si>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</si>
  <si>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</si>
  <si>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</si>
  <si>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</si>
  <si>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</si>
  <si>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</si>
  <si>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</si>
  <si>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</si>
  <si>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</si>
  <si>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</si>
  <si>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</si>
  <si>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</si>
  <si>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</si>
  <si>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</si>
  <si>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</si>
  <si>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</si>
  <si>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</si>
  <si>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</si>
  <si>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</si>
  <si>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</si>
  <si>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</si>
  <si>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</si>
  <si>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</si>
  <si>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</si>
  <si>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</si>
  <si>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</si>
  <si>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</si>
  <si>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</si>
  <si>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</si>
  <si>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</si>
  <si>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</si>
  <si>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</si>
  <si>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</si>
  <si>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</si>
  <si>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</si>
  <si>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</si>
  <si>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</si>
  <si>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</si>
  <si>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</si>
  <si>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</si>
  <si>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</si>
  <si>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</si>
  <si>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</si>
  <si>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</si>
  <si>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</si>
  <si>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</si>
  <si>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</si>
  <si>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</si>
  <si>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</si>
  <si>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</si>
  <si>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</si>
  <si>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</si>
  <si>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</si>
  <si>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O_Нр_298</t>
  </si>
  <si>
    <t>Реконструкция участка КЛ-10 кВ ТП-100-ТП-163,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</si>
  <si>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</si>
  <si>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</si>
  <si>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016342</t>
  </si>
  <si>
    <t xml:space="preserve">3х(1х240) </t>
  </si>
  <si>
    <t>0,670</t>
  </si>
  <si>
    <t>КЛ-10 кВ ТП-100 - ТП-163,</t>
  </si>
  <si>
    <t xml:space="preserve"> реконструкция КЛ-10 кВ ТП-100 - ТП-163,, </t>
  </si>
  <si>
    <t xml:space="preserve"> реконструкция КЛ-10 кВ ТП-100 - ТП-163, кабелем марки  сечением 3х(1х240)  мм2, протяженностью 0,670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</si>
</sst>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0.56594955999999996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1.00092381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O_Нр_298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участка КЛ-10 кВ ТП-100-ТП-163,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O_Нр_298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участка КЛ-10 кВ ТП-100-ТП-163,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O_Нр_298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участка КЛ-10 кВ ТП-100-ТП-163,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O_Нр_298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участка КЛ-10 кВ ТП-100-ТП-163,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O_Нр_298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участка КЛ-10 кВ ТП-100-ТП-163,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0.56594955999999996</v>
      </c>
      <c r="E24" s="214"/>
      <c r="F24" s="214"/>
      <c r="G24" s="213"/>
      <c r="H24" s="213"/>
      <c r="I24" s="213"/>
      <c r="J24" s="213"/>
      <c r="K24" s="213"/>
      <c r="L24" s="213">
        <v>0.56594955999999996</v>
      </c>
      <c r="M24" s="213"/>
      <c r="N24" s="213">
        <v>0.56594955999999996</v>
      </c>
      <c r="O24" s="213"/>
      <c r="P24" s="213">
        <v>15.790993924861354</v>
      </c>
      <c r="Q24" s="213"/>
      <c r="R24" s="213">
        <v>0</v>
      </c>
      <c r="S24" s="213">
        <v>0</v>
      </c>
      <c r="T24" s="213">
        <f>H24+L24+P24</f>
        <v>16.356943484861354</v>
      </c>
      <c r="U24" s="213">
        <f>J24+N24+R24+F24+V24</f>
        <v>0.56594955999999996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0.56594955999999996</v>
      </c>
      <c r="E27" s="215"/>
      <c r="F27" s="215"/>
      <c r="G27" s="215"/>
      <c r="H27" s="215"/>
      <c r="I27" s="215"/>
      <c r="J27" s="215"/>
      <c r="K27" s="215"/>
      <c r="L27" s="215">
        <v>0.56594955999999996</v>
      </c>
      <c r="M27" s="215"/>
      <c r="N27" s="215">
        <v>0.56594955999999996</v>
      </c>
      <c r="O27" s="215"/>
      <c r="P27" s="215">
        <v>15.790993924861354</v>
      </c>
      <c r="Q27" s="215"/>
      <c r="R27" s="215">
        <v>0</v>
      </c>
      <c r="S27" s="215">
        <v>0</v>
      </c>
      <c r="T27" s="215">
        <f t="shared" si="0"/>
        <v>16.356943484861354</v>
      </c>
      <c r="U27" s="215">
        <f t="shared" si="2"/>
        <v>0.56594955999999996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1.00092381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13.630786237384463</v>
      </c>
      <c r="Q30" s="215"/>
      <c r="R30" s="215">
        <v>1.00092381</v>
      </c>
      <c r="S30" s="215">
        <v>1.00092381</v>
      </c>
      <c r="T30" s="213">
        <f t="shared" si="0"/>
        <v>13.630786237384463</v>
      </c>
      <c r="U30" s="213">
        <f>J30+N30+R30+F30+V30</f>
        <v>1.00092381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0.6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0.6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0.6</v>
      </c>
      <c r="Q49" s="215"/>
      <c r="R49" s="215">
        <v>0</v>
      </c>
      <c r="S49" s="215">
        <v>0</v>
      </c>
      <c r="T49" s="215">
        <f t="shared" si="0"/>
        <v>0.6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13.630786237384463</v>
      </c>
      <c r="Q52" s="215"/>
      <c r="R52" s="215">
        <v>0</v>
      </c>
      <c r="S52" s="215">
        <v>0</v>
      </c>
      <c r="T52" s="215">
        <f t="shared" si="0"/>
        <v>13.630786237384463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0.6</v>
      </c>
      <c r="Q56" s="215"/>
      <c r="R56" s="215">
        <v>0</v>
      </c>
      <c r="S56" s="215">
        <v>0</v>
      </c>
      <c r="T56" s="215">
        <f t="shared" si="0"/>
        <v>0.6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O_Нр_298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участка КЛ-10 кВ ТП-100-ТП-163,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участка КЛ-10 кВ ТП-100-ТП-163,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0.56594955999999996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0.56594955999999996</v>
      </c>
    </row>
    <row r="36" spans="1:2" ht="16.5" thickBot="1" x14ac:dyDescent="0.3">
      <c r="A36" s="97" t="s">
        <v>167</v>
      </c>
      <c r="B36" s="217">
        <f>'3.4. Паспорт фин осв ввод'!U30*1.18</f>
        <v>1.1810900957999999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0.56594955999999996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1.1810900957999999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2026-08-05T08:25:50Z</dcterms:modified>
</cp:coreProperties>
</file>